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008041\Desktop\CONNECT 2026 POZA RKW\KOB 2026\Dokumenty dla Wykonawców\"/>
    </mc:Choice>
  </mc:AlternateContent>
  <xr:revisionPtr revIDLastSave="0" documentId="13_ncr:1_{DAF65E1F-C63C-40B7-A879-723388AF1F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GLĄD" sheetId="4" r:id="rId1"/>
    <sheet name="Arkusz2" sheetId="2" r:id="rId2"/>
  </sheets>
  <definedNames>
    <definedName name="_xlnm._FilterDatabase" localSheetId="0" hidden="1">PRZEGLĄD!$B$6:$D$83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4" l="1"/>
  <c r="J82" i="4"/>
  <c r="K82" i="4"/>
  <c r="H82" i="4" l="1"/>
  <c r="H83" i="4" s="1"/>
</calcChain>
</file>

<file path=xl/sharedStrings.xml><?xml version="1.0" encoding="utf-8"?>
<sst xmlns="http://schemas.openxmlformats.org/spreadsheetml/2006/main" count="395" uniqueCount="256">
  <si>
    <t>Nazwa GPZ</t>
  </si>
  <si>
    <t>Rejon Dystrybucji</t>
  </si>
  <si>
    <t>RD Białogard</t>
  </si>
  <si>
    <t>78-220 Tychowo, ul.Dolna 6</t>
  </si>
  <si>
    <t>GPZ Świdwin</t>
  </si>
  <si>
    <t>78-300 Świdwin ul. Energetyków 1</t>
  </si>
  <si>
    <t>GPZ Połczyn Zdrój</t>
  </si>
  <si>
    <t>GPZ Białogard</t>
  </si>
  <si>
    <t>78-200 Białogard ul. Kisielice Duże 1a</t>
  </si>
  <si>
    <t>78-500 Drawsko Pomorskie, ul.Starogrodzka 34</t>
  </si>
  <si>
    <t>GPZ Drawsko Pomorskie</t>
  </si>
  <si>
    <t>GPZ Czaplinek</t>
  </si>
  <si>
    <t>78-550 Czaplinek, ul.Ceglana</t>
  </si>
  <si>
    <t>78-540 Kalisz Pomorski, ul.Gdańska 9a</t>
  </si>
  <si>
    <t>GPZ Złocieniec</t>
  </si>
  <si>
    <t>78-520 Złocieniec, ul.Połczyńska 21</t>
  </si>
  <si>
    <t>RD Koszalin</t>
  </si>
  <si>
    <t>GPZ Koszalin Morska</t>
  </si>
  <si>
    <t>75-222 Koszalin, ul.Morska 10</t>
  </si>
  <si>
    <t>GPZ Południe</t>
  </si>
  <si>
    <t>75-811 Koszalin, ul.Połczyńska-Sarzyńska</t>
  </si>
  <si>
    <t>GPZ Północ</t>
  </si>
  <si>
    <t>75-443 Koszalin, ul.Bukowa (Skwierzynka)</t>
  </si>
  <si>
    <t>GPZ Przemysłowy</t>
  </si>
  <si>
    <t>75-127 Koszalin, ul.Zacisze</t>
  </si>
  <si>
    <t>GPZ Strefa</t>
  </si>
  <si>
    <t>75-950 Koszalin, ul.Hipolita Cegielskiego</t>
  </si>
  <si>
    <t>RS Bonin</t>
  </si>
  <si>
    <t>75-016 Bonin</t>
  </si>
  <si>
    <t>RS Centrum</t>
  </si>
  <si>
    <t>RS Mielno</t>
  </si>
  <si>
    <t>76-032 Mielno, ul.B.Chrobrego</t>
  </si>
  <si>
    <t>RS Zwycięstwa</t>
  </si>
  <si>
    <t>GPZ Darłowo</t>
  </si>
  <si>
    <t>76-150 Darłowo, ul.Leśna 14a</t>
  </si>
  <si>
    <t>RD Szczecinek</t>
  </si>
  <si>
    <t>GPZ Leśna</t>
  </si>
  <si>
    <t>78-400 Szczecinek, ul.Leśna</t>
  </si>
  <si>
    <t>GPZ Marcelin</t>
  </si>
  <si>
    <t>78-400 Szczecinek, ul.Rybacka</t>
  </si>
  <si>
    <t>RS Biały Bór</t>
  </si>
  <si>
    <t>78-425 Biały Bór, ul.Żymierskiego</t>
  </si>
  <si>
    <t>RS Bobolice</t>
  </si>
  <si>
    <t>76-020 Bobolice, ul.Ratuszowa 3</t>
  </si>
  <si>
    <t>RS Borne Sulinowo</t>
  </si>
  <si>
    <t>GPZ Grzmiąca</t>
  </si>
  <si>
    <t>78-450 Grzmiąca, ul.Spółdzielcza</t>
  </si>
  <si>
    <t>GPZ Silnowo</t>
  </si>
  <si>
    <t>RD Kołobrzeg</t>
  </si>
  <si>
    <t>GPZ VI Dywizji Piechoty</t>
  </si>
  <si>
    <t>78-100 Kołobrzeg, ul.VI Dywizji Piechoty 64</t>
  </si>
  <si>
    <t>GPZ Koszalińska</t>
  </si>
  <si>
    <t>78-100 Kołobrzeg, ul.Koszalińska 61d</t>
  </si>
  <si>
    <t>RS Ciepłownia</t>
  </si>
  <si>
    <t>78-100 Kołobrzeg, ul.Kołłątaja 3</t>
  </si>
  <si>
    <t>78-120 Gościno, ul.Karlińska 2</t>
  </si>
  <si>
    <t>GPZ Gościno</t>
  </si>
  <si>
    <t>GPZ Ustronie Morskie</t>
  </si>
  <si>
    <t>RD Słupsk</t>
  </si>
  <si>
    <t>GPZ Słupsk Poznańska</t>
  </si>
  <si>
    <t>76-200 Słupsk, ul. Poznańska 55</t>
  </si>
  <si>
    <t>GPZ Słupsk Grunwaldzka</t>
  </si>
  <si>
    <t>76-200 Słupsk, ul. Grunwaldzka 9</t>
  </si>
  <si>
    <t>GPZ Słupsk Hubalczyków</t>
  </si>
  <si>
    <t>76-200 Słupsk, ul. Dębowa 27</t>
  </si>
  <si>
    <t>GPZ Słupsk Szczecińska</t>
  </si>
  <si>
    <t xml:space="preserve">76-251 Kobylnica, ul. Szczecińska </t>
  </si>
  <si>
    <t>Stacja 110 Słupsk Wierzbięcino</t>
  </si>
  <si>
    <t>76-200 Wierzbięcin</t>
  </si>
  <si>
    <t>GPZ Ustka</t>
  </si>
  <si>
    <t>76-270 Ustka, ul. Darłowska 22</t>
  </si>
  <si>
    <t>GPZ Sławno</t>
  </si>
  <si>
    <t>76-100 Sławno, ul. Koszalińska 43</t>
  </si>
  <si>
    <t>GPZ Pieńkowo</t>
  </si>
  <si>
    <t>76-113 Pieńkowo</t>
  </si>
  <si>
    <t>GPZ Dębnica Kaszubska</t>
  </si>
  <si>
    <t xml:space="preserve">76-248 Dębnica Kaszubska, ul. Fabryczna </t>
  </si>
  <si>
    <t>GPZ Obłęże</t>
  </si>
  <si>
    <t>77-230 Obłęże</t>
  </si>
  <si>
    <t>76-200 Słupsk, ul. Przemysłowa 114</t>
  </si>
  <si>
    <t xml:space="preserve">76-200 Słupsk, ul. Wandy </t>
  </si>
  <si>
    <t>PZ-III Jarosławiec</t>
  </si>
  <si>
    <t>76-107 Jarosławiec, ul. Łąkowa</t>
  </si>
  <si>
    <t>RD Bytów</t>
  </si>
  <si>
    <t>RD Człuchów</t>
  </si>
  <si>
    <t>GPZ Człuchów</t>
  </si>
  <si>
    <t>77-300 Człuchów, ul. Koszalińska 16</t>
  </si>
  <si>
    <t>GPZ Gwieździn</t>
  </si>
  <si>
    <t>77-304 Gwieździn</t>
  </si>
  <si>
    <t>GPZ Czarne</t>
  </si>
  <si>
    <t>77-330 Czarne, ul. Szosowa 20</t>
  </si>
  <si>
    <t xml:space="preserve">77-300 Człuchów, ul. Juliusza Słowackiego </t>
  </si>
  <si>
    <t>PZ Debrzno</t>
  </si>
  <si>
    <t xml:space="preserve">77-310 Debrzno, ul. Ogrodowa </t>
  </si>
  <si>
    <t>RD Lębork</t>
  </si>
  <si>
    <t>GPZ Lębork Krzywoustego</t>
  </si>
  <si>
    <t>84-300 Lębork, ul. Bolesława Krzywoustego 34</t>
  </si>
  <si>
    <t>GPZ Lębork Nowy Świat</t>
  </si>
  <si>
    <t xml:space="preserve">84-300 Lębork, ul. Michała Mostnika </t>
  </si>
  <si>
    <t>GPZ Wicko</t>
  </si>
  <si>
    <t>84-352 Wicko</t>
  </si>
  <si>
    <t>GPZ Darżyno</t>
  </si>
  <si>
    <t>76-230 Darżyno</t>
  </si>
  <si>
    <t>PZ Łeba</t>
  </si>
  <si>
    <t>84-360 Łeba, ul. 10-tego Marca</t>
  </si>
  <si>
    <t>PZ Główczyce</t>
  </si>
  <si>
    <t>PZ Cewice</t>
  </si>
  <si>
    <t>84-312 Cewice</t>
  </si>
  <si>
    <t>GPZ Bytów</t>
  </si>
  <si>
    <t>77-100 Bytów, ul. Adama Mickiewicza 9</t>
  </si>
  <si>
    <t>GPZ Miastko</t>
  </si>
  <si>
    <t>77-200 Węgorzynko, ul. Szosowa 5</t>
  </si>
  <si>
    <t>GPZ Ostrowite</t>
  </si>
  <si>
    <t>77-130 Borzyszkowy</t>
  </si>
  <si>
    <t>GPZ Gałąźnia Mała</t>
  </si>
  <si>
    <t>77-140 Gałąźnia Mała</t>
  </si>
  <si>
    <t>GPZ Żydowo</t>
  </si>
  <si>
    <t>76-012 Żydowo</t>
  </si>
  <si>
    <t>78-446 Osiczyn</t>
  </si>
  <si>
    <t>Stacja 110 Wojciechowo</t>
  </si>
  <si>
    <t>GPZ Wieszyno</t>
  </si>
  <si>
    <t>77- 300 Rychnowy dz 423/7</t>
  </si>
  <si>
    <t>84-352 Wojciechowo , obr. Maszewko dz, 146/1</t>
  </si>
  <si>
    <t>76-200 Wieszyno dz, 54/31</t>
  </si>
  <si>
    <t>GPZ Sianów</t>
  </si>
  <si>
    <t>GPZ Kalisz Pomorski</t>
  </si>
  <si>
    <t>76-004 Sianów ul. Ogrodowa, dz 26/2 obręb 2</t>
  </si>
  <si>
    <t>76-024 Giezkowo 22 , dz 2/12 obręb Giezkowo</t>
  </si>
  <si>
    <t>75-720 Koszalin, ul.Szpitalna 5</t>
  </si>
  <si>
    <t>75-588 Koszalin, ul.Ogińskiego 20</t>
  </si>
  <si>
    <t>78-111 Ustronie Morskie, ul. Widokowa 1</t>
  </si>
  <si>
    <t>Stacja 110 kV Dunowo</t>
  </si>
  <si>
    <t>GPZ Rowy</t>
  </si>
  <si>
    <t>PZ Człuchów Mleczarnia</t>
  </si>
  <si>
    <t>76-212 Rowy ul. Objazda</t>
  </si>
  <si>
    <t>PZ Strzegomino</t>
  </si>
  <si>
    <t>76-248 Strzegomino</t>
  </si>
  <si>
    <t>RS Tychowo</t>
  </si>
  <si>
    <t>54°11'15.0"N 16°11'03.2"E</t>
  </si>
  <si>
    <t xml:space="preserve">54°11'34.9"N 16°12'55.2"E </t>
  </si>
  <si>
    <t>54°08'11.5"N 16°16'03.4"E</t>
  </si>
  <si>
    <t>54°15'30.0"N 16°03'27.0"E</t>
  </si>
  <si>
    <t>53°54'09.8"N 16°50'46.3"E</t>
  </si>
  <si>
    <t>53°57'19.3"N 16°35'05.8"E</t>
  </si>
  <si>
    <t>53°34'47.0"N 16°32'59.4"E</t>
  </si>
  <si>
    <t>54°00'08"N, 15°58'40"E</t>
  </si>
  <si>
    <t>53°46'26"N, 15°45'35"E</t>
  </si>
  <si>
    <t>53°45'48"N, 16°05'08"E</t>
  </si>
  <si>
    <t>53°55'12.1"N 16°15'17.8"E</t>
  </si>
  <si>
    <t>53°31'34."N, 15°47'32"E</t>
  </si>
  <si>
    <t>53°32'43"N, 16°00'39"E</t>
  </si>
  <si>
    <t>53°32'52"N, 16°13'31"E</t>
  </si>
  <si>
    <t>53.300502 N, 15.920606 E</t>
  </si>
  <si>
    <t>54°11'48"N, 16°10'03"E</t>
  </si>
  <si>
    <t>54°10'16"N, 16°11'10"E</t>
  </si>
  <si>
    <t>54°11'24"N, 16°09'03"E</t>
  </si>
  <si>
    <t>54°13'04"N, 16°11'34"E</t>
  </si>
  <si>
    <t>54°14'7"N, 16°17'23"E</t>
  </si>
  <si>
    <t>54°24'47"N, 16°24'52"E</t>
  </si>
  <si>
    <t>54°11'23" N,  16°7'59" E</t>
  </si>
  <si>
    <t>54°07'40.3"N 16°05'43.1"E</t>
  </si>
  <si>
    <t>54.024884 N, 16.710813E</t>
  </si>
  <si>
    <t xml:space="preserve">53°43'04.2"N 16°43'06.2"E </t>
  </si>
  <si>
    <t>53°41'18.0"N 16°43'50.4"E</t>
  </si>
  <si>
    <t>53°50'09.5"N 16°24'52.5"E</t>
  </si>
  <si>
    <t>53°38'21.9"N 16°29'23.6"E</t>
  </si>
  <si>
    <t>54°10'32.5"N 15°36'09.6"E</t>
  </si>
  <si>
    <t>54°03'14.9"N 15°39'07.0"E</t>
  </si>
  <si>
    <t>54°11'59.1"N 15°44'21.4"E</t>
  </si>
  <si>
    <t>54°10'58.0"N 15°35'16.1"E</t>
  </si>
  <si>
    <t>54°09'33.8"N 15°33'58.6"E</t>
  </si>
  <si>
    <t>54°26'51.3"N 17°00'56.6"E</t>
  </si>
  <si>
    <t>54°28'52.9"N 17°00'16.0"E</t>
  </si>
  <si>
    <t>54°26'50.8"N 17°03'32.0"E</t>
  </si>
  <si>
    <t>54°27'09.7"N 16°58'49.4"E</t>
  </si>
  <si>
    <t>54°34'15.9"N 16°51'00.6"E</t>
  </si>
  <si>
    <t>54°20'54.8"N 16°40'11.3"E</t>
  </si>
  <si>
    <t>54°22'13.6"N 17°09'00.4"E</t>
  </si>
  <si>
    <t>54°28'57.3"N 16°41'35.8"E</t>
  </si>
  <si>
    <t>54°29'59.7"N 16°53'29.9"E</t>
  </si>
  <si>
    <t>54°27'40.4"N 17°08'37.0"E</t>
  </si>
  <si>
    <t>54°27'37.9"N 17°01'06.4"E</t>
  </si>
  <si>
    <t>54°28'29.2"N 17°01'47.8"E</t>
  </si>
  <si>
    <t>54°32'21.9"N 16°33'18.2"E</t>
  </si>
  <si>
    <t>53°40'33.1"N 17°20'54.2"E</t>
  </si>
  <si>
    <t>53°41'13.5"N 16°56'39.5"E</t>
  </si>
  <si>
    <t>53°44'19.0"N 17°11'04.3"E</t>
  </si>
  <si>
    <t>53°41'21.3"N 17°27'08.4"E</t>
  </si>
  <si>
    <t>53°32'30.7"N 17°13'38.7"E</t>
  </si>
  <si>
    <t>53°39'33.2"N 17°22'34.4"E</t>
  </si>
  <si>
    <t>54°32'40.3"N 17°44'09.6"E</t>
  </si>
  <si>
    <t>54°31'44.7"N 17°45'45.0"E</t>
  </si>
  <si>
    <t>54°40'35.4"N 17°37'27.9"E</t>
  </si>
  <si>
    <t>54°28'20.1"N 17°28'10.9"E</t>
  </si>
  <si>
    <t>54°41'04.3"N 17°44'42.3"E</t>
  </si>
  <si>
    <t>54°25'08.4"N 17°43'22.0"E</t>
  </si>
  <si>
    <t>54°36'52.0"N 17°23'31.0"E</t>
  </si>
  <si>
    <t>76-220 Główczyce ul. Szosa Słupska</t>
  </si>
  <si>
    <t>54°45'35.3"N 17°33'32.8"E</t>
  </si>
  <si>
    <t>54°10'32.2"N 17°29'03.5"E</t>
  </si>
  <si>
    <t>54°01'07.4"N 16°58'31.0"E</t>
  </si>
  <si>
    <t>54°15'07.7"N 16°56'54.4"E</t>
  </si>
  <si>
    <t>54°02'59.0"N 17°21'36.3"E</t>
  </si>
  <si>
    <t>54°17'05.5"N 17°18'46.1"E</t>
  </si>
  <si>
    <t>53°54'19.3"N 17°03'38.0"E</t>
  </si>
  <si>
    <t>Lp.</t>
  </si>
  <si>
    <t>Współrzędne Geograficzne</t>
  </si>
  <si>
    <t>Stacja 110 Rychnowy</t>
  </si>
  <si>
    <t>78-320 Połczyn Zdrój ul. Pow. Warszawskich 24</t>
  </si>
  <si>
    <t>RD Drawsko Pom.</t>
  </si>
  <si>
    <t>LOKALIZACJA</t>
  </si>
  <si>
    <t>76-039 Biesiekierz, Parnowo</t>
  </si>
  <si>
    <t>54°09'00.7"N 16°01'51.2"E</t>
  </si>
  <si>
    <t>RS Malechowo</t>
  </si>
  <si>
    <t>76-142 Malechowo 32</t>
  </si>
  <si>
    <t>54°18'25.5"N 16°30'32.5"E</t>
  </si>
  <si>
    <t xml:space="preserve">RS Polanów                                                     </t>
  </si>
  <si>
    <t xml:space="preserve">76-130 Polanów ul. Kolejowa 2          </t>
  </si>
  <si>
    <t>54.116100 N, 16.679151 E</t>
  </si>
  <si>
    <t>RS Rosnowo</t>
  </si>
  <si>
    <t>76-042 Rosnowo</t>
  </si>
  <si>
    <t>54°04'22.6"N 16°15'39.8"E</t>
  </si>
  <si>
    <t>PZ-I Słupsk Przemysłowa</t>
  </si>
  <si>
    <t>PZ-II Słupsk Wandy</t>
  </si>
  <si>
    <t>PZ Koczała</t>
  </si>
  <si>
    <t>77-220 Koczała, ul Spacerowa 1</t>
  </si>
  <si>
    <t>53°54'19.7"N 17°03'40.2"E</t>
  </si>
  <si>
    <t xml:space="preserve">RS 110 kV Parnowo    </t>
  </si>
  <si>
    <t>54°36'43.6"N 17°02'40.8"E</t>
  </si>
  <si>
    <t>Adres</t>
  </si>
  <si>
    <t>RS Żelkowo</t>
  </si>
  <si>
    <t>76-220 Żelkowo</t>
  </si>
  <si>
    <t>PZ Kępice</t>
  </si>
  <si>
    <t>Ilość</t>
  </si>
  <si>
    <t>Suma</t>
  </si>
  <si>
    <t>77-230 Kępice Elektrownia Wodna Kępice</t>
  </si>
  <si>
    <t xml:space="preserve">54°34'59.9"N 17°11'59.9"E </t>
  </si>
  <si>
    <t>54°24'73.6"N 16°89'48.0"E</t>
  </si>
  <si>
    <t>BRAK AKUMULATOROWNI</t>
  </si>
  <si>
    <t xml:space="preserve">78-449 Borne Sulinowo, ul.Aleja Niepodległości dz.59 </t>
  </si>
  <si>
    <t>GPZ Karlino</t>
  </si>
  <si>
    <t>78-230 Karlino, ul. Kolobrzeska 17</t>
  </si>
  <si>
    <t>UWAGI*</t>
  </si>
  <si>
    <t>* obiekty wyposażone w przewody wentylacyjne bez przewodów kominowych spalinowych bez konieczności wpisywania do CEEB</t>
  </si>
  <si>
    <t>*</t>
  </si>
  <si>
    <t>54°03'45.6"N 15°52'06.9"E</t>
  </si>
  <si>
    <t>Termin wykonania</t>
  </si>
  <si>
    <t>Energa-Operator Oddz. w Koszalinie - PRZEGLĄD OBIEKTÓW BUDOWLANYCH GPZ RS PZ  2026-2029</t>
  </si>
  <si>
    <t>Cena netto [PLN] ROCZNY 2026</t>
  </si>
  <si>
    <t>Cena netto [PLN] ROCZNY 2027</t>
  </si>
  <si>
    <t>Cena netto [PLN] ROCZNY 2028</t>
  </si>
  <si>
    <t>Cena netto [PLN] 
5-letni 2029</t>
  </si>
  <si>
    <t>Załącznik nr 2 - Wykaz obiektów budowlanych - FORMULARZ CENOWY</t>
  </si>
  <si>
    <r>
      <t xml:space="preserve">Wartość oferty </t>
    </r>
    <r>
      <rPr>
        <b/>
        <sz val="11"/>
        <color rgb="FFFF0000"/>
        <rFont val="Calibri"/>
        <family val="2"/>
        <charset val="238"/>
        <scheme val="minor"/>
      </rPr>
      <t>(do wpisania w Connect)</t>
    </r>
    <r>
      <rPr>
        <b/>
        <sz val="11"/>
        <rFont val="Calibri"/>
        <family val="2"/>
        <charset val="238"/>
        <scheme val="minor"/>
      </rPr>
      <t>:</t>
    </r>
  </si>
  <si>
    <t>…..................................................</t>
  </si>
  <si>
    <t>podpis osoby reprezentującej Wykonawcę zgodnie z zasadami reprezentacji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</si>
</sst>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0.000"/>
    <numFmt numFmtId="167" formatCode="_(&quot;$&quot;\ * #,##0.00_);_(&quot;$&quot;\ * \(#,##0.00\);_(&quot;$&quot;\ * &quot;-&quot;??_);_(@_)"/>
    <numFmt numFmtId="168" formatCode="m/yy"/>
    <numFmt numFmtId="169" formatCode="mm/yy"/>
    <numFmt numFmtId="170" formatCode="#,##0.00&quot;Ł&quot;_);\(#,##0.00&quot;Ł&quot;\)"/>
    <numFmt numFmtId="171" formatCode="d/m/yy"/>
    <numFmt numFmtId="172" formatCode="m/d"/>
    <numFmt numFmtId="173" formatCode="#,##0&quot;Ł&quot;_);\(#,##0&quot;Ł&quot;\)"/>
  </numFmts>
  <fonts count="4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9"/>
      <name val="Times New Roman"/>
      <family val="1"/>
    </font>
    <font>
      <b/>
      <sz val="11"/>
      <color indexed="52"/>
      <name val="Calibri"/>
      <family val="2"/>
      <charset val="238"/>
    </font>
    <font>
      <b/>
      <sz val="10"/>
      <name val="Helv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2"/>
      <name val="Helv"/>
      <charset val="238"/>
    </font>
    <font>
      <b/>
      <sz val="12"/>
      <name val="Arial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name val="Helv"/>
      <charset val="238"/>
    </font>
    <font>
      <sz val="11"/>
      <color indexed="60"/>
      <name val="Calibri"/>
      <family val="2"/>
      <charset val="238"/>
    </font>
    <font>
      <sz val="10"/>
      <name val="Helv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5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164" fontId="2" fillId="0" borderId="0" applyFill="0" applyBorder="0" applyAlignment="0"/>
    <xf numFmtId="165" fontId="2" fillId="0" borderId="0" applyFill="0" applyBorder="0" applyAlignment="0"/>
    <xf numFmtId="166" fontId="8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4" fontId="2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0" fontId="9" fillId="20" borderId="1" applyNumberFormat="0" applyAlignment="0" applyProtection="0"/>
    <xf numFmtId="0" fontId="10" fillId="0" borderId="0"/>
    <xf numFmtId="0" fontId="11" fillId="21" borderId="2" applyNumberFormat="0" applyAlignment="0" applyProtection="0"/>
    <xf numFmtId="0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4" fontId="13" fillId="0" borderId="0" applyFill="0" applyBorder="0" applyAlignment="0"/>
    <xf numFmtId="171" fontId="2" fillId="0" borderId="4">
      <alignment vertical="center"/>
    </xf>
    <xf numFmtId="164" fontId="2" fillId="0" borderId="0" applyFill="0" applyBorder="0" applyAlignment="0"/>
    <xf numFmtId="165" fontId="2" fillId="0" borderId="0" applyFill="0" applyBorder="0" applyAlignment="0"/>
    <xf numFmtId="164" fontId="2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0">
      <alignment horizontal="left"/>
    </xf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164" fontId="2" fillId="0" borderId="0" applyFill="0" applyBorder="0" applyAlignment="0"/>
    <xf numFmtId="165" fontId="2" fillId="0" borderId="0" applyFill="0" applyBorder="0" applyAlignment="0"/>
    <xf numFmtId="164" fontId="2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0" fontId="22" fillId="0" borderId="10" applyNumberFormat="0" applyFill="0" applyAlignment="0" applyProtection="0"/>
    <xf numFmtId="0" fontId="23" fillId="0" borderId="11"/>
    <xf numFmtId="0" fontId="24" fillId="22" borderId="0" applyNumberFormat="0" applyBorder="0" applyAlignment="0" applyProtection="0"/>
    <xf numFmtId="0" fontId="4" fillId="0" borderId="0"/>
    <xf numFmtId="0" fontId="25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2" fillId="23" borderId="12" applyNumberFormat="0" applyFont="0" applyAlignment="0" applyProtection="0"/>
    <xf numFmtId="0" fontId="26" fillId="20" borderId="3" applyNumberFormat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ill="0" applyBorder="0" applyAlignment="0"/>
    <xf numFmtId="165" fontId="2" fillId="0" borderId="0" applyFill="0" applyBorder="0" applyAlignment="0"/>
    <xf numFmtId="164" fontId="2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0" fontId="25" fillId="0" borderId="0"/>
    <xf numFmtId="0" fontId="23" fillId="0" borderId="0"/>
    <xf numFmtId="49" fontId="13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0" fontId="3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6" fillId="0" borderId="0"/>
  </cellStyleXfs>
  <cellXfs count="57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4" fillId="0" borderId="14" xfId="71" applyFont="1" applyBorder="1" applyAlignment="1">
      <alignment horizontal="left" vertical="center"/>
    </xf>
    <xf numFmtId="0" fontId="30" fillId="0" borderId="14" xfId="0" applyFont="1" applyBorder="1"/>
    <xf numFmtId="0" fontId="30" fillId="0" borderId="14" xfId="0" applyFont="1" applyBorder="1" applyAlignment="1">
      <alignment horizontal="left"/>
    </xf>
    <xf numFmtId="0" fontId="4" fillId="0" borderId="14" xfId="71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/>
    </xf>
    <xf numFmtId="0" fontId="4" fillId="0" borderId="14" xfId="71" applyFont="1" applyBorder="1" applyAlignment="1">
      <alignment vertical="center"/>
    </xf>
    <xf numFmtId="0" fontId="2" fillId="25" borderId="14" xfId="71" applyFill="1" applyBorder="1" applyAlignment="1">
      <alignment vertical="center"/>
    </xf>
    <xf numFmtId="1" fontId="2" fillId="25" borderId="14" xfId="71" applyNumberFormat="1" applyFill="1" applyBorder="1" applyAlignment="1">
      <alignment vertical="center"/>
    </xf>
    <xf numFmtId="0" fontId="2" fillId="26" borderId="14" xfId="71" applyFill="1" applyBorder="1" applyAlignment="1">
      <alignment vertical="center"/>
    </xf>
    <xf numFmtId="1" fontId="2" fillId="26" borderId="14" xfId="71" applyNumberFormat="1" applyFill="1" applyBorder="1" applyAlignment="1">
      <alignment vertical="center"/>
    </xf>
    <xf numFmtId="0" fontId="2" fillId="27" borderId="14" xfId="71" applyFill="1" applyBorder="1" applyAlignment="1">
      <alignment vertical="center"/>
    </xf>
    <xf numFmtId="1" fontId="2" fillId="27" borderId="14" xfId="71" applyNumberFormat="1" applyFill="1" applyBorder="1" applyAlignment="1">
      <alignment vertical="center"/>
    </xf>
    <xf numFmtId="0" fontId="2" fillId="28" borderId="14" xfId="71" applyFill="1" applyBorder="1" applyAlignment="1">
      <alignment vertical="center"/>
    </xf>
    <xf numFmtId="1" fontId="2" fillId="28" borderId="14" xfId="71" applyNumberFormat="1" applyFill="1" applyBorder="1" applyAlignment="1">
      <alignment vertical="center"/>
    </xf>
    <xf numFmtId="0" fontId="33" fillId="0" borderId="14" xfId="0" applyFont="1" applyBorder="1"/>
    <xf numFmtId="0" fontId="2" fillId="29" borderId="14" xfId="71" applyFill="1" applyBorder="1" applyAlignment="1">
      <alignment horizontal="left" vertical="center"/>
    </xf>
    <xf numFmtId="0" fontId="4" fillId="30" borderId="14" xfId="71" applyFont="1" applyFill="1" applyBorder="1" applyAlignment="1">
      <alignment horizontal="left" vertical="center"/>
    </xf>
    <xf numFmtId="0" fontId="2" fillId="30" borderId="14" xfId="71" applyFill="1" applyBorder="1" applyAlignment="1">
      <alignment horizontal="left" vertical="center"/>
    </xf>
    <xf numFmtId="0" fontId="4" fillId="28" borderId="14" xfId="71" applyFont="1" applyFill="1" applyBorder="1" applyAlignment="1">
      <alignment vertical="center"/>
    </xf>
    <xf numFmtId="0" fontId="4" fillId="31" borderId="14" xfId="71" applyFont="1" applyFill="1" applyBorder="1" applyAlignment="1">
      <alignment vertical="center"/>
    </xf>
    <xf numFmtId="0" fontId="4" fillId="27" borderId="14" xfId="71" applyFont="1" applyFill="1" applyBorder="1" applyAlignment="1">
      <alignment vertical="center"/>
    </xf>
    <xf numFmtId="0" fontId="4" fillId="27" borderId="14" xfId="71" applyFont="1" applyFill="1" applyBorder="1" applyAlignment="1">
      <alignment vertical="center" wrapText="1"/>
    </xf>
    <xf numFmtId="0" fontId="4" fillId="25" borderId="14" xfId="71" applyFont="1" applyFill="1" applyBorder="1" applyAlignment="1">
      <alignment vertical="center"/>
    </xf>
    <xf numFmtId="0" fontId="32" fillId="32" borderId="14" xfId="0" applyFont="1" applyFill="1" applyBorder="1"/>
    <xf numFmtId="0" fontId="32" fillId="0" borderId="14" xfId="0" applyFont="1" applyBorder="1" applyAlignment="1">
      <alignment horizontal="center" vertical="center"/>
    </xf>
    <xf numFmtId="0" fontId="32" fillId="24" borderId="14" xfId="0" applyFont="1" applyFill="1" applyBorder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37" fillId="0" borderId="14" xfId="71" applyFont="1" applyBorder="1" applyAlignment="1">
      <alignment horizontal="left" vertical="center"/>
    </xf>
    <xf numFmtId="0" fontId="32" fillId="0" borderId="0" xfId="0" applyFont="1" applyAlignment="1">
      <alignment horizontal="left"/>
    </xf>
    <xf numFmtId="0" fontId="38" fillId="0" borderId="0" xfId="0" applyFont="1"/>
    <xf numFmtId="0" fontId="32" fillId="24" borderId="14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4" fontId="32" fillId="26" borderId="14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2" fillId="24" borderId="14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5" fillId="24" borderId="19" xfId="0" applyFont="1" applyFill="1" applyBorder="1" applyAlignment="1">
      <alignment horizontal="center" vertical="center"/>
    </xf>
    <xf numFmtId="0" fontId="35" fillId="24" borderId="16" xfId="0" applyFont="1" applyFill="1" applyBorder="1" applyAlignment="1">
      <alignment horizontal="center" vertical="center"/>
    </xf>
    <xf numFmtId="0" fontId="32" fillId="24" borderId="15" xfId="0" applyFont="1" applyFill="1" applyBorder="1" applyAlignment="1">
      <alignment horizontal="center" vertical="center" wrapText="1"/>
    </xf>
    <xf numFmtId="0" fontId="32" fillId="24" borderId="16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right" vertical="center"/>
    </xf>
    <xf numFmtId="0" fontId="32" fillId="26" borderId="14" xfId="0" applyFont="1" applyFill="1" applyBorder="1" applyAlignment="1">
      <alignment horizontal="center" vertical="center"/>
    </xf>
    <xf numFmtId="0" fontId="32" fillId="0" borderId="17" xfId="0" applyFont="1" applyBorder="1" applyAlignment="1">
      <alignment horizontal="right"/>
    </xf>
    <xf numFmtId="0" fontId="31" fillId="0" borderId="18" xfId="0" applyFont="1" applyBorder="1" applyAlignment="1">
      <alignment horizontal="right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2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2" fillId="24" borderId="14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24" borderId="15" xfId="0" applyFont="1" applyFill="1" applyBorder="1" applyAlignment="1">
      <alignment horizontal="center" vertical="center" wrapText="1"/>
    </xf>
    <xf numFmtId="0" fontId="35" fillId="24" borderId="1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</cellXfs>
  <cellStyles count="9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 Currency (0)" xfId="27" xr:uid="{00000000-0005-0000-0000-000019000000}"/>
    <cellStyle name="Calc Currency (2)" xfId="28" xr:uid="{00000000-0005-0000-0000-00001A000000}"/>
    <cellStyle name="Calc Percent (0)" xfId="29" xr:uid="{00000000-0005-0000-0000-00001B000000}"/>
    <cellStyle name="Calc Percent (1)" xfId="30" xr:uid="{00000000-0005-0000-0000-00001C000000}"/>
    <cellStyle name="Calc Percent (2)" xfId="31" xr:uid="{00000000-0005-0000-0000-00001D000000}"/>
    <cellStyle name="Calc Units (0)" xfId="32" xr:uid="{00000000-0005-0000-0000-00001E000000}"/>
    <cellStyle name="Calc Units (1)" xfId="33" xr:uid="{00000000-0005-0000-0000-00001F000000}"/>
    <cellStyle name="Calc Units (2)" xfId="34" xr:uid="{00000000-0005-0000-0000-000020000000}"/>
    <cellStyle name="Calculation" xfId="35" xr:uid="{00000000-0005-0000-0000-000021000000}"/>
    <cellStyle name="category" xfId="36" xr:uid="{00000000-0005-0000-0000-000022000000}"/>
    <cellStyle name="Check Cell" xfId="37" xr:uid="{00000000-0005-0000-0000-000023000000}"/>
    <cellStyle name="Comma [0]_#6 Temps &amp; Contractors" xfId="38" xr:uid="{00000000-0005-0000-0000-000024000000}"/>
    <cellStyle name="Comma [00]" xfId="39" xr:uid="{00000000-0005-0000-0000-000025000000}"/>
    <cellStyle name="Comma_#6 Temps &amp; Contractors" xfId="40" xr:uid="{00000000-0005-0000-0000-000026000000}"/>
    <cellStyle name="Currency [0]_#6 Temps &amp; Contractors" xfId="41" xr:uid="{00000000-0005-0000-0000-000027000000}"/>
    <cellStyle name="Currency [00]" xfId="42" xr:uid="{00000000-0005-0000-0000-000028000000}"/>
    <cellStyle name="Currency_#6 Temps &amp; Contractors" xfId="43" xr:uid="{00000000-0005-0000-0000-000029000000}"/>
    <cellStyle name="Date Short" xfId="44" xr:uid="{00000000-0005-0000-0000-00002A000000}"/>
    <cellStyle name="DELTA" xfId="45" xr:uid="{00000000-0005-0000-0000-00002B000000}"/>
    <cellStyle name="Enter Currency (0)" xfId="46" xr:uid="{00000000-0005-0000-0000-00002C000000}"/>
    <cellStyle name="Enter Currency (2)" xfId="47" xr:uid="{00000000-0005-0000-0000-00002D000000}"/>
    <cellStyle name="Enter Units (0)" xfId="48" xr:uid="{00000000-0005-0000-0000-00002E000000}"/>
    <cellStyle name="Enter Units (1)" xfId="49" xr:uid="{00000000-0005-0000-0000-00002F000000}"/>
    <cellStyle name="Enter Units (2)" xfId="50" xr:uid="{00000000-0005-0000-0000-000030000000}"/>
    <cellStyle name="Explanatory Text" xfId="51" xr:uid="{00000000-0005-0000-0000-000031000000}"/>
    <cellStyle name="Good" xfId="52" xr:uid="{00000000-0005-0000-0000-000032000000}"/>
    <cellStyle name="HEADER" xfId="53" xr:uid="{00000000-0005-0000-0000-000033000000}"/>
    <cellStyle name="Header1" xfId="54" xr:uid="{00000000-0005-0000-0000-000034000000}"/>
    <cellStyle name="Header2" xfId="55" xr:uid="{00000000-0005-0000-0000-000035000000}"/>
    <cellStyle name="Heading 1" xfId="56" xr:uid="{00000000-0005-0000-0000-000036000000}"/>
    <cellStyle name="Heading 2" xfId="57" xr:uid="{00000000-0005-0000-0000-000037000000}"/>
    <cellStyle name="Heading 3" xfId="58" xr:uid="{00000000-0005-0000-0000-000038000000}"/>
    <cellStyle name="Heading 4" xfId="59" xr:uid="{00000000-0005-0000-0000-000039000000}"/>
    <cellStyle name="Input" xfId="60" xr:uid="{00000000-0005-0000-0000-00003A000000}"/>
    <cellStyle name="Link Currency (0)" xfId="61" xr:uid="{00000000-0005-0000-0000-00003B000000}"/>
    <cellStyle name="Link Currency (2)" xfId="62" xr:uid="{00000000-0005-0000-0000-00003C000000}"/>
    <cellStyle name="Link Units (0)" xfId="63" xr:uid="{00000000-0005-0000-0000-00003D000000}"/>
    <cellStyle name="Link Units (1)" xfId="64" xr:uid="{00000000-0005-0000-0000-00003E000000}"/>
    <cellStyle name="Link Units (2)" xfId="65" xr:uid="{00000000-0005-0000-0000-00003F000000}"/>
    <cellStyle name="Linked Cell" xfId="66" xr:uid="{00000000-0005-0000-0000-000040000000}"/>
    <cellStyle name="Model" xfId="67" xr:uid="{00000000-0005-0000-0000-000041000000}"/>
    <cellStyle name="Neutral" xfId="68" xr:uid="{00000000-0005-0000-0000-000042000000}"/>
    <cellStyle name="Normal_# 41-Market &amp;Trends" xfId="69" xr:uid="{00000000-0005-0000-0000-000043000000}"/>
    <cellStyle name="normální_laroux" xfId="70" xr:uid="{00000000-0005-0000-0000-000044000000}"/>
    <cellStyle name="Normalny" xfId="0" builtinId="0"/>
    <cellStyle name="Normalny 2" xfId="71" xr:uid="{00000000-0005-0000-0000-000046000000}"/>
    <cellStyle name="Normalny 3" xfId="72" xr:uid="{00000000-0005-0000-0000-000047000000}"/>
    <cellStyle name="Normalny 4" xfId="73" xr:uid="{00000000-0005-0000-0000-000048000000}"/>
    <cellStyle name="Normalny 5" xfId="74" xr:uid="{00000000-0005-0000-0000-000049000000}"/>
    <cellStyle name="Normalny 6" xfId="75" xr:uid="{00000000-0005-0000-0000-00004A000000}"/>
    <cellStyle name="Normalny 7" xfId="1" xr:uid="{00000000-0005-0000-0000-00004B000000}"/>
    <cellStyle name="Normalny 8" xfId="94" xr:uid="{CA90AD19-4945-4E29-9E0F-7B79D16D5D94}"/>
    <cellStyle name="Note" xfId="76" xr:uid="{00000000-0005-0000-0000-00004C000000}"/>
    <cellStyle name="Output" xfId="77" xr:uid="{00000000-0005-0000-0000-00004D000000}"/>
    <cellStyle name="Percent [0]" xfId="78" xr:uid="{00000000-0005-0000-0000-00004E000000}"/>
    <cellStyle name="Percent [00]" xfId="79" xr:uid="{00000000-0005-0000-0000-00004F000000}"/>
    <cellStyle name="Percent_#6 Temps &amp; Contractors" xfId="80" xr:uid="{00000000-0005-0000-0000-000050000000}"/>
    <cellStyle name="PrePop Currency (0)" xfId="81" xr:uid="{00000000-0005-0000-0000-000051000000}"/>
    <cellStyle name="PrePop Currency (2)" xfId="82" xr:uid="{00000000-0005-0000-0000-000052000000}"/>
    <cellStyle name="PrePop Units (0)" xfId="83" xr:uid="{00000000-0005-0000-0000-000053000000}"/>
    <cellStyle name="PrePop Units (1)" xfId="84" xr:uid="{00000000-0005-0000-0000-000054000000}"/>
    <cellStyle name="PrePop Units (2)" xfId="85" xr:uid="{00000000-0005-0000-0000-000055000000}"/>
    <cellStyle name="Styl 1" xfId="86" xr:uid="{00000000-0005-0000-0000-000056000000}"/>
    <cellStyle name="subhead" xfId="87" xr:uid="{00000000-0005-0000-0000-000057000000}"/>
    <cellStyle name="Text Indent A" xfId="88" xr:uid="{00000000-0005-0000-0000-000058000000}"/>
    <cellStyle name="Text Indent B" xfId="89" xr:uid="{00000000-0005-0000-0000-000059000000}"/>
    <cellStyle name="Text Indent C" xfId="90" xr:uid="{00000000-0005-0000-0000-00005A000000}"/>
    <cellStyle name="Title" xfId="91" xr:uid="{00000000-0005-0000-0000-00005B000000}"/>
    <cellStyle name="Total" xfId="92" xr:uid="{00000000-0005-0000-0000-00005C000000}"/>
    <cellStyle name="Warning Text" xfId="93" xr:uid="{00000000-0005-0000-0000-00005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"/>
  <sheetViews>
    <sheetView tabSelected="1" zoomScaleNormal="100" workbookViewId="0">
      <selection activeCell="G85" sqref="G85"/>
    </sheetView>
  </sheetViews>
  <sheetFormatPr defaultColWidth="9.140625" defaultRowHeight="15"/>
  <cols>
    <col min="1" max="1" width="4.42578125" style="2" customWidth="1"/>
    <col min="2" max="2" width="17.42578125" style="1" customWidth="1"/>
    <col min="3" max="3" width="27.42578125" style="2" customWidth="1"/>
    <col min="4" max="4" width="42" style="2" customWidth="1"/>
    <col min="5" max="5" width="29.85546875" style="2" customWidth="1"/>
    <col min="6" max="6" width="25.28515625" style="2" customWidth="1"/>
    <col min="7" max="7" width="11.28515625" style="2" customWidth="1"/>
    <col min="8" max="10" width="11.7109375" style="29" customWidth="1"/>
    <col min="11" max="11" width="10.85546875" style="29" customWidth="1"/>
    <col min="12" max="16384" width="9.140625" style="2"/>
  </cols>
  <sheetData>
    <row r="1" spans="1:11" ht="20.25" customHeight="1">
      <c r="A1" s="44" t="s">
        <v>252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40.5" customHeight="1">
      <c r="A2" s="39" t="s">
        <v>247</v>
      </c>
      <c r="B2" s="39"/>
      <c r="C2" s="39"/>
      <c r="D2" s="39"/>
      <c r="E2" s="39"/>
      <c r="F2" s="39"/>
      <c r="G2" s="39"/>
      <c r="H2" s="35"/>
      <c r="I2" s="35"/>
      <c r="J2" s="35"/>
      <c r="K2" s="35"/>
    </row>
    <row r="3" spans="1:11" ht="20.25" customHeight="1">
      <c r="A3" s="37"/>
      <c r="B3" s="37"/>
      <c r="C3" s="37"/>
      <c r="D3" s="37"/>
      <c r="E3" s="37"/>
      <c r="F3" s="37"/>
      <c r="G3" s="37"/>
      <c r="H3" s="45" t="s">
        <v>246</v>
      </c>
      <c r="I3" s="45"/>
      <c r="J3" s="45"/>
      <c r="K3" s="45"/>
    </row>
    <row r="4" spans="1:11" ht="18" customHeight="1">
      <c r="B4" s="53"/>
      <c r="C4" s="48"/>
      <c r="D4" s="48"/>
      <c r="E4" s="30"/>
      <c r="F4" s="48"/>
      <c r="G4" s="49"/>
      <c r="H4" s="36">
        <v>46295</v>
      </c>
      <c r="I4" s="36">
        <v>46660</v>
      </c>
      <c r="J4" s="36">
        <v>47026</v>
      </c>
      <c r="K4" s="36">
        <v>47391</v>
      </c>
    </row>
    <row r="5" spans="1:11" ht="15.95" customHeight="1">
      <c r="A5" s="52" t="s">
        <v>205</v>
      </c>
      <c r="B5" s="52" t="s">
        <v>210</v>
      </c>
      <c r="C5" s="51"/>
      <c r="D5" s="51"/>
      <c r="E5" s="42" t="s">
        <v>206</v>
      </c>
      <c r="F5" s="52" t="s">
        <v>242</v>
      </c>
      <c r="G5" s="40" t="s">
        <v>233</v>
      </c>
      <c r="H5" s="54" t="s">
        <v>248</v>
      </c>
      <c r="I5" s="54" t="s">
        <v>249</v>
      </c>
      <c r="J5" s="54" t="s">
        <v>250</v>
      </c>
      <c r="K5" s="54" t="s">
        <v>251</v>
      </c>
    </row>
    <row r="6" spans="1:11" ht="26.25" customHeight="1">
      <c r="A6" s="52"/>
      <c r="B6" s="34" t="s">
        <v>1</v>
      </c>
      <c r="C6" s="34" t="s">
        <v>0</v>
      </c>
      <c r="D6" s="38" t="s">
        <v>229</v>
      </c>
      <c r="E6" s="43"/>
      <c r="F6" s="51"/>
      <c r="G6" s="41"/>
      <c r="H6" s="55"/>
      <c r="I6" s="55"/>
      <c r="J6" s="55"/>
      <c r="K6" s="55"/>
    </row>
    <row r="7" spans="1:11" ht="15" customHeight="1">
      <c r="A7" s="28">
        <v>1</v>
      </c>
      <c r="B7" s="19" t="s">
        <v>2</v>
      </c>
      <c r="C7" s="8" t="s">
        <v>7</v>
      </c>
      <c r="D7" s="3" t="s">
        <v>8</v>
      </c>
      <c r="E7" s="7" t="s">
        <v>145</v>
      </c>
      <c r="F7" s="31" t="s">
        <v>244</v>
      </c>
      <c r="G7" s="4">
        <v>1</v>
      </c>
      <c r="H7" s="4">
        <v>0</v>
      </c>
      <c r="I7" s="4">
        <v>0</v>
      </c>
      <c r="J7" s="4">
        <v>0</v>
      </c>
      <c r="K7" s="4">
        <v>0</v>
      </c>
    </row>
    <row r="8" spans="1:11" ht="15" customHeight="1">
      <c r="A8" s="28">
        <v>2</v>
      </c>
      <c r="B8" s="19" t="s">
        <v>2</v>
      </c>
      <c r="C8" s="8" t="s">
        <v>4</v>
      </c>
      <c r="D8" s="3" t="s">
        <v>5</v>
      </c>
      <c r="E8" s="7" t="s">
        <v>146</v>
      </c>
      <c r="F8" s="31" t="s">
        <v>244</v>
      </c>
      <c r="G8" s="4">
        <v>1</v>
      </c>
      <c r="H8" s="4">
        <v>0</v>
      </c>
      <c r="I8" s="4">
        <v>0</v>
      </c>
      <c r="J8" s="4">
        <v>0</v>
      </c>
      <c r="K8" s="4">
        <v>0</v>
      </c>
    </row>
    <row r="9" spans="1:11" ht="15.75" customHeight="1">
      <c r="A9" s="28">
        <v>3</v>
      </c>
      <c r="B9" s="19" t="s">
        <v>2</v>
      </c>
      <c r="C9" s="8" t="s">
        <v>6</v>
      </c>
      <c r="D9" s="3" t="s">
        <v>208</v>
      </c>
      <c r="E9" s="7" t="s">
        <v>147</v>
      </c>
      <c r="F9" s="31" t="s">
        <v>244</v>
      </c>
      <c r="G9" s="4">
        <v>1</v>
      </c>
      <c r="H9" s="4">
        <v>0</v>
      </c>
      <c r="I9" s="4">
        <v>0</v>
      </c>
      <c r="J9" s="4">
        <v>0</v>
      </c>
      <c r="K9" s="4">
        <v>0</v>
      </c>
    </row>
    <row r="10" spans="1:11" ht="15" customHeight="1">
      <c r="A10" s="28">
        <v>4</v>
      </c>
      <c r="B10" s="19" t="s">
        <v>2</v>
      </c>
      <c r="C10" s="8" t="s">
        <v>137</v>
      </c>
      <c r="D10" s="3" t="s">
        <v>3</v>
      </c>
      <c r="E10" s="7" t="s">
        <v>148</v>
      </c>
      <c r="F10" s="31" t="s">
        <v>244</v>
      </c>
      <c r="G10" s="4">
        <v>1</v>
      </c>
      <c r="H10" s="4">
        <v>0</v>
      </c>
      <c r="I10" s="4">
        <v>0</v>
      </c>
      <c r="J10" s="4">
        <v>0</v>
      </c>
      <c r="K10" s="4">
        <v>0</v>
      </c>
    </row>
    <row r="11" spans="1:11" ht="15" customHeight="1">
      <c r="A11" s="28">
        <v>5</v>
      </c>
      <c r="B11" s="19" t="s">
        <v>2</v>
      </c>
      <c r="C11" s="8" t="s">
        <v>240</v>
      </c>
      <c r="D11" s="33" t="s">
        <v>241</v>
      </c>
      <c r="E11" s="7" t="s">
        <v>245</v>
      </c>
      <c r="F11" s="26" t="s">
        <v>238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</row>
    <row r="12" spans="1:11" ht="15" customHeight="1">
      <c r="A12" s="28">
        <v>6</v>
      </c>
      <c r="B12" s="19" t="s">
        <v>209</v>
      </c>
      <c r="C12" s="25" t="s">
        <v>10</v>
      </c>
      <c r="D12" s="3" t="s">
        <v>9</v>
      </c>
      <c r="E12" s="7" t="s">
        <v>149</v>
      </c>
      <c r="F12" s="31" t="s">
        <v>244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</row>
    <row r="13" spans="1:11" ht="15" customHeight="1">
      <c r="A13" s="28">
        <v>7</v>
      </c>
      <c r="B13" s="19" t="s">
        <v>209</v>
      </c>
      <c r="C13" s="25" t="s">
        <v>14</v>
      </c>
      <c r="D13" s="3" t="s">
        <v>15</v>
      </c>
      <c r="E13" s="7" t="s">
        <v>150</v>
      </c>
      <c r="F13" s="31" t="s">
        <v>244</v>
      </c>
      <c r="G13" s="4">
        <v>1</v>
      </c>
      <c r="H13" s="4">
        <v>0</v>
      </c>
      <c r="I13" s="4">
        <v>0</v>
      </c>
      <c r="J13" s="4">
        <v>0</v>
      </c>
      <c r="K13" s="4">
        <v>0</v>
      </c>
    </row>
    <row r="14" spans="1:11" ht="15" customHeight="1">
      <c r="A14" s="28">
        <v>8</v>
      </c>
      <c r="B14" s="19" t="s">
        <v>209</v>
      </c>
      <c r="C14" s="25" t="s">
        <v>11</v>
      </c>
      <c r="D14" s="3" t="s">
        <v>12</v>
      </c>
      <c r="E14" s="7" t="s">
        <v>151</v>
      </c>
      <c r="F14" s="31" t="s">
        <v>244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</row>
    <row r="15" spans="1:11" ht="15" customHeight="1">
      <c r="A15" s="28">
        <v>9</v>
      </c>
      <c r="B15" s="19" t="s">
        <v>209</v>
      </c>
      <c r="C15" s="25" t="s">
        <v>125</v>
      </c>
      <c r="D15" s="3" t="s">
        <v>13</v>
      </c>
      <c r="E15" s="7" t="s">
        <v>152</v>
      </c>
      <c r="F15" s="31" t="s">
        <v>244</v>
      </c>
      <c r="G15" s="4">
        <v>1</v>
      </c>
      <c r="H15" s="4">
        <v>0</v>
      </c>
      <c r="I15" s="4">
        <v>0</v>
      </c>
      <c r="J15" s="4">
        <v>0</v>
      </c>
      <c r="K15" s="4">
        <v>0</v>
      </c>
    </row>
    <row r="16" spans="1:11" ht="15" customHeight="1">
      <c r="A16" s="28">
        <v>10</v>
      </c>
      <c r="B16" s="19" t="s">
        <v>16</v>
      </c>
      <c r="C16" s="23" t="s">
        <v>17</v>
      </c>
      <c r="D16" s="3" t="s">
        <v>18</v>
      </c>
      <c r="E16" s="7" t="s">
        <v>153</v>
      </c>
      <c r="F16" s="31" t="s">
        <v>244</v>
      </c>
      <c r="G16" s="4">
        <v>1</v>
      </c>
      <c r="H16" s="4">
        <v>0</v>
      </c>
      <c r="I16" s="4">
        <v>0</v>
      </c>
      <c r="J16" s="4">
        <v>0</v>
      </c>
      <c r="K16" s="4">
        <v>0</v>
      </c>
    </row>
    <row r="17" spans="1:11" ht="15" customHeight="1">
      <c r="A17" s="28">
        <v>11</v>
      </c>
      <c r="B17" s="19" t="s">
        <v>16</v>
      </c>
      <c r="C17" s="23" t="s">
        <v>19</v>
      </c>
      <c r="D17" s="3" t="s">
        <v>20</v>
      </c>
      <c r="E17" s="7" t="s">
        <v>154</v>
      </c>
      <c r="F17" s="31" t="s">
        <v>244</v>
      </c>
      <c r="G17" s="4">
        <v>1</v>
      </c>
      <c r="H17" s="4">
        <v>0</v>
      </c>
      <c r="I17" s="4">
        <v>0</v>
      </c>
      <c r="J17" s="4">
        <v>0</v>
      </c>
      <c r="K17" s="4">
        <v>0</v>
      </c>
    </row>
    <row r="18" spans="1:11" ht="15" customHeight="1">
      <c r="A18" s="28">
        <v>12</v>
      </c>
      <c r="B18" s="19" t="s">
        <v>16</v>
      </c>
      <c r="C18" s="23" t="s">
        <v>23</v>
      </c>
      <c r="D18" s="3" t="s">
        <v>24</v>
      </c>
      <c r="E18" s="7" t="s">
        <v>155</v>
      </c>
      <c r="F18" s="31" t="s">
        <v>244</v>
      </c>
      <c r="G18" s="4">
        <v>1</v>
      </c>
      <c r="H18" s="4">
        <v>0</v>
      </c>
      <c r="I18" s="4">
        <v>0</v>
      </c>
      <c r="J18" s="4">
        <v>0</v>
      </c>
      <c r="K18" s="4">
        <v>0</v>
      </c>
    </row>
    <row r="19" spans="1:11" ht="15" customHeight="1">
      <c r="A19" s="28">
        <v>13</v>
      </c>
      <c r="B19" s="19" t="s">
        <v>16</v>
      </c>
      <c r="C19" s="23" t="s">
        <v>21</v>
      </c>
      <c r="D19" s="3" t="s">
        <v>22</v>
      </c>
      <c r="E19" s="7" t="s">
        <v>156</v>
      </c>
      <c r="F19" s="31" t="s">
        <v>244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</row>
    <row r="20" spans="1:11" ht="15" customHeight="1">
      <c r="A20" s="28">
        <v>14</v>
      </c>
      <c r="B20" s="19" t="s">
        <v>16</v>
      </c>
      <c r="C20" s="23" t="s">
        <v>25</v>
      </c>
      <c r="D20" s="3" t="s">
        <v>26</v>
      </c>
      <c r="E20" s="7" t="s">
        <v>159</v>
      </c>
      <c r="F20" s="31" t="s">
        <v>244</v>
      </c>
      <c r="G20" s="4">
        <v>1</v>
      </c>
      <c r="H20" s="4">
        <v>0</v>
      </c>
      <c r="I20" s="4">
        <v>0</v>
      </c>
      <c r="J20" s="4">
        <v>0</v>
      </c>
      <c r="K20" s="4">
        <v>0</v>
      </c>
    </row>
    <row r="21" spans="1:11" ht="15" customHeight="1">
      <c r="A21" s="28">
        <v>15</v>
      </c>
      <c r="B21" s="19" t="s">
        <v>16</v>
      </c>
      <c r="C21" s="23" t="s">
        <v>124</v>
      </c>
      <c r="D21" s="3" t="s">
        <v>126</v>
      </c>
      <c r="E21" s="7" t="s">
        <v>157</v>
      </c>
      <c r="F21" s="31" t="s">
        <v>244</v>
      </c>
      <c r="G21" s="4">
        <v>1</v>
      </c>
      <c r="H21" s="4">
        <v>0</v>
      </c>
      <c r="I21" s="4">
        <v>0</v>
      </c>
      <c r="J21" s="4">
        <v>0</v>
      </c>
      <c r="K21" s="4">
        <v>0</v>
      </c>
    </row>
    <row r="22" spans="1:11" ht="15" customHeight="1">
      <c r="A22" s="28">
        <v>16</v>
      </c>
      <c r="B22" s="19" t="s">
        <v>16</v>
      </c>
      <c r="C22" s="23" t="s">
        <v>33</v>
      </c>
      <c r="D22" s="3" t="s">
        <v>34</v>
      </c>
      <c r="E22" s="7" t="s">
        <v>158</v>
      </c>
      <c r="F22" s="31" t="s">
        <v>244</v>
      </c>
      <c r="G22" s="4">
        <v>1</v>
      </c>
      <c r="H22" s="4">
        <v>0</v>
      </c>
      <c r="I22" s="4">
        <v>0</v>
      </c>
      <c r="J22" s="4">
        <v>0</v>
      </c>
      <c r="K22" s="4">
        <v>0</v>
      </c>
    </row>
    <row r="23" spans="1:11" ht="15" customHeight="1">
      <c r="A23" s="28">
        <v>17</v>
      </c>
      <c r="B23" s="19" t="s">
        <v>16</v>
      </c>
      <c r="C23" s="23" t="s">
        <v>131</v>
      </c>
      <c r="D23" s="6" t="s">
        <v>127</v>
      </c>
      <c r="E23" s="7" t="s">
        <v>160</v>
      </c>
      <c r="F23" s="26" t="s">
        <v>238</v>
      </c>
      <c r="G23" s="4">
        <v>1</v>
      </c>
      <c r="H23" s="4">
        <v>0</v>
      </c>
      <c r="I23" s="4">
        <v>0</v>
      </c>
      <c r="J23" s="4">
        <v>0</v>
      </c>
      <c r="K23" s="4">
        <v>0</v>
      </c>
    </row>
    <row r="24" spans="1:11" ht="15" customHeight="1">
      <c r="A24" s="28">
        <v>18</v>
      </c>
      <c r="B24" s="20" t="s">
        <v>16</v>
      </c>
      <c r="C24" s="13" t="s">
        <v>116</v>
      </c>
      <c r="D24" s="3" t="s">
        <v>117</v>
      </c>
      <c r="E24" s="7" t="s">
        <v>161</v>
      </c>
      <c r="F24" s="31" t="s">
        <v>244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</row>
    <row r="25" spans="1:11" ht="15" customHeight="1">
      <c r="A25" s="28">
        <v>19</v>
      </c>
      <c r="B25" s="20" t="s">
        <v>16</v>
      </c>
      <c r="C25" s="13" t="s">
        <v>227</v>
      </c>
      <c r="D25" s="3" t="s">
        <v>211</v>
      </c>
      <c r="E25" s="7" t="s">
        <v>212</v>
      </c>
      <c r="F25" s="31" t="s">
        <v>244</v>
      </c>
      <c r="G25" s="4">
        <v>1</v>
      </c>
      <c r="H25" s="4">
        <v>0</v>
      </c>
      <c r="I25" s="4">
        <v>0</v>
      </c>
      <c r="J25" s="4">
        <v>0</v>
      </c>
      <c r="K25" s="4">
        <v>0</v>
      </c>
    </row>
    <row r="26" spans="1:11" ht="15" customHeight="1">
      <c r="A26" s="28">
        <v>20</v>
      </c>
      <c r="B26" s="19" t="s">
        <v>16</v>
      </c>
      <c r="C26" s="23" t="s">
        <v>29</v>
      </c>
      <c r="D26" s="3" t="s">
        <v>128</v>
      </c>
      <c r="E26" s="5" t="s">
        <v>138</v>
      </c>
      <c r="F26" s="31" t="s">
        <v>244</v>
      </c>
      <c r="G26" s="4">
        <v>1</v>
      </c>
      <c r="H26" s="4">
        <v>0</v>
      </c>
      <c r="I26" s="4">
        <v>0</v>
      </c>
      <c r="J26" s="4">
        <v>0</v>
      </c>
      <c r="K26" s="4">
        <v>0</v>
      </c>
    </row>
    <row r="27" spans="1:11" ht="15" customHeight="1">
      <c r="A27" s="28">
        <v>21</v>
      </c>
      <c r="B27" s="19" t="s">
        <v>16</v>
      </c>
      <c r="C27" s="23" t="s">
        <v>32</v>
      </c>
      <c r="D27" s="3" t="s">
        <v>129</v>
      </c>
      <c r="E27" s="5" t="s">
        <v>139</v>
      </c>
      <c r="F27" s="31" t="s">
        <v>244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</row>
    <row r="28" spans="1:11" ht="15" customHeight="1">
      <c r="A28" s="28">
        <v>22</v>
      </c>
      <c r="B28" s="19" t="s">
        <v>16</v>
      </c>
      <c r="C28" s="23" t="s">
        <v>27</v>
      </c>
      <c r="D28" s="3" t="s">
        <v>28</v>
      </c>
      <c r="E28" s="5" t="s">
        <v>140</v>
      </c>
      <c r="F28" s="31" t="s">
        <v>244</v>
      </c>
      <c r="G28" s="4">
        <v>1</v>
      </c>
      <c r="H28" s="4">
        <v>0</v>
      </c>
      <c r="I28" s="4">
        <v>0</v>
      </c>
      <c r="J28" s="4">
        <v>0</v>
      </c>
      <c r="K28" s="4">
        <v>0</v>
      </c>
    </row>
    <row r="29" spans="1:11" ht="15" customHeight="1">
      <c r="A29" s="28">
        <v>23</v>
      </c>
      <c r="B29" s="19" t="s">
        <v>16</v>
      </c>
      <c r="C29" s="23" t="s">
        <v>30</v>
      </c>
      <c r="D29" s="3" t="s">
        <v>31</v>
      </c>
      <c r="E29" s="5" t="s">
        <v>141</v>
      </c>
      <c r="F29" s="31" t="s">
        <v>244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</row>
    <row r="30" spans="1:11" ht="15" customHeight="1">
      <c r="A30" s="28">
        <v>24</v>
      </c>
      <c r="B30" s="19" t="s">
        <v>16</v>
      </c>
      <c r="C30" s="24" t="s">
        <v>213</v>
      </c>
      <c r="D30" s="3" t="s">
        <v>214</v>
      </c>
      <c r="E30" s="5" t="s">
        <v>215</v>
      </c>
      <c r="F30" s="26" t="s">
        <v>238</v>
      </c>
      <c r="G30" s="4">
        <v>1</v>
      </c>
      <c r="H30" s="4">
        <v>0</v>
      </c>
      <c r="I30" s="4">
        <v>0</v>
      </c>
      <c r="J30" s="4">
        <v>0</v>
      </c>
      <c r="K30" s="4">
        <v>0</v>
      </c>
    </row>
    <row r="31" spans="1:11" ht="15" customHeight="1">
      <c r="A31" s="28">
        <v>25</v>
      </c>
      <c r="B31" s="19" t="s">
        <v>16</v>
      </c>
      <c r="C31" s="23" t="s">
        <v>216</v>
      </c>
      <c r="D31" s="3" t="s">
        <v>217</v>
      </c>
      <c r="E31" s="5" t="s">
        <v>218</v>
      </c>
      <c r="F31" s="31" t="s">
        <v>244</v>
      </c>
      <c r="G31" s="4">
        <v>1</v>
      </c>
      <c r="H31" s="4">
        <v>0</v>
      </c>
      <c r="I31" s="4">
        <v>0</v>
      </c>
      <c r="J31" s="4">
        <v>0</v>
      </c>
      <c r="K31" s="4">
        <v>0</v>
      </c>
    </row>
    <row r="32" spans="1:11" ht="15" customHeight="1">
      <c r="A32" s="28">
        <v>26</v>
      </c>
      <c r="B32" s="19" t="s">
        <v>16</v>
      </c>
      <c r="C32" s="23" t="s">
        <v>219</v>
      </c>
      <c r="D32" s="3" t="s">
        <v>220</v>
      </c>
      <c r="E32" s="5" t="s">
        <v>221</v>
      </c>
      <c r="F32" s="31" t="s">
        <v>244</v>
      </c>
      <c r="G32" s="4">
        <v>1</v>
      </c>
      <c r="H32" s="4">
        <v>0</v>
      </c>
      <c r="I32" s="4">
        <v>0</v>
      </c>
      <c r="J32" s="4">
        <v>0</v>
      </c>
      <c r="K32" s="4">
        <v>0</v>
      </c>
    </row>
    <row r="33" spans="1:11" ht="15" customHeight="1">
      <c r="A33" s="28">
        <v>27</v>
      </c>
      <c r="B33" s="19" t="s">
        <v>35</v>
      </c>
      <c r="C33" s="22" t="s">
        <v>38</v>
      </c>
      <c r="D33" s="3" t="s">
        <v>39</v>
      </c>
      <c r="E33" s="7" t="s">
        <v>162</v>
      </c>
      <c r="F33" s="31" t="s">
        <v>244</v>
      </c>
      <c r="G33" s="4">
        <v>1</v>
      </c>
      <c r="H33" s="4">
        <v>0</v>
      </c>
      <c r="I33" s="4">
        <v>0</v>
      </c>
      <c r="J33" s="4">
        <v>0</v>
      </c>
      <c r="K33" s="4">
        <v>0</v>
      </c>
    </row>
    <row r="34" spans="1:11" ht="15" customHeight="1">
      <c r="A34" s="28">
        <v>28</v>
      </c>
      <c r="B34" s="19" t="s">
        <v>35</v>
      </c>
      <c r="C34" s="22" t="s">
        <v>36</v>
      </c>
      <c r="D34" s="3" t="s">
        <v>37</v>
      </c>
      <c r="E34" s="7" t="s">
        <v>163</v>
      </c>
      <c r="F34" s="31" t="s">
        <v>244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</row>
    <row r="35" spans="1:11" ht="15.75" customHeight="1">
      <c r="A35" s="28">
        <v>29</v>
      </c>
      <c r="B35" s="19" t="s">
        <v>35</v>
      </c>
      <c r="C35" s="22" t="s">
        <v>45</v>
      </c>
      <c r="D35" s="3" t="s">
        <v>46</v>
      </c>
      <c r="E35" s="7" t="s">
        <v>164</v>
      </c>
      <c r="F35" s="31" t="s">
        <v>244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</row>
    <row r="36" spans="1:11" ht="15" customHeight="1">
      <c r="A36" s="28">
        <v>30</v>
      </c>
      <c r="B36" s="19" t="s">
        <v>35</v>
      </c>
      <c r="C36" s="22" t="s">
        <v>47</v>
      </c>
      <c r="D36" s="3" t="s">
        <v>118</v>
      </c>
      <c r="E36" s="7" t="s">
        <v>165</v>
      </c>
      <c r="F36" s="31" t="s">
        <v>244</v>
      </c>
      <c r="G36" s="4">
        <v>1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28">
        <v>31</v>
      </c>
      <c r="B37" s="19" t="s">
        <v>35</v>
      </c>
      <c r="C37" s="22" t="s">
        <v>40</v>
      </c>
      <c r="D37" s="3" t="s">
        <v>41</v>
      </c>
      <c r="E37" s="5" t="s">
        <v>142</v>
      </c>
      <c r="F37" s="26" t="s">
        <v>238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</row>
    <row r="38" spans="1:11" ht="15.75">
      <c r="A38" s="28">
        <v>32</v>
      </c>
      <c r="B38" s="19" t="s">
        <v>35</v>
      </c>
      <c r="C38" s="22" t="s">
        <v>42</v>
      </c>
      <c r="D38" s="3" t="s">
        <v>43</v>
      </c>
      <c r="E38" s="5" t="s">
        <v>143</v>
      </c>
      <c r="F38" s="31" t="s">
        <v>244</v>
      </c>
      <c r="G38" s="4">
        <v>1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28">
        <v>33</v>
      </c>
      <c r="B39" s="19" t="s">
        <v>35</v>
      </c>
      <c r="C39" s="22" t="s">
        <v>44</v>
      </c>
      <c r="D39" s="3" t="s">
        <v>239</v>
      </c>
      <c r="E39" s="5" t="s">
        <v>144</v>
      </c>
      <c r="F39" s="26" t="s">
        <v>238</v>
      </c>
      <c r="G39" s="4">
        <v>1</v>
      </c>
      <c r="H39" s="4">
        <v>0</v>
      </c>
      <c r="I39" s="4">
        <v>0</v>
      </c>
      <c r="J39" s="4">
        <v>0</v>
      </c>
      <c r="K39" s="4">
        <v>0</v>
      </c>
    </row>
    <row r="40" spans="1:11" ht="15.75">
      <c r="A40" s="28">
        <v>34</v>
      </c>
      <c r="B40" s="19" t="s">
        <v>48</v>
      </c>
      <c r="C40" s="21" t="s">
        <v>49</v>
      </c>
      <c r="D40" s="3" t="s">
        <v>50</v>
      </c>
      <c r="E40" s="7" t="s">
        <v>170</v>
      </c>
      <c r="F40" s="31" t="s">
        <v>244</v>
      </c>
      <c r="G40" s="4">
        <v>1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28">
        <v>35</v>
      </c>
      <c r="B41" s="19" t="s">
        <v>48</v>
      </c>
      <c r="C41" s="21" t="s">
        <v>51</v>
      </c>
      <c r="D41" s="3" t="s">
        <v>52</v>
      </c>
      <c r="E41" s="7" t="s">
        <v>166</v>
      </c>
      <c r="F41" s="3" t="s">
        <v>244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28">
        <v>36</v>
      </c>
      <c r="B42" s="19" t="s">
        <v>48</v>
      </c>
      <c r="C42" s="21" t="s">
        <v>56</v>
      </c>
      <c r="D42" s="3" t="s">
        <v>55</v>
      </c>
      <c r="E42" s="7" t="s">
        <v>167</v>
      </c>
      <c r="F42" s="3" t="s">
        <v>244</v>
      </c>
      <c r="G42" s="4">
        <v>1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28">
        <v>37</v>
      </c>
      <c r="B43" s="19" t="s">
        <v>48</v>
      </c>
      <c r="C43" s="21" t="s">
        <v>57</v>
      </c>
      <c r="D43" s="3" t="s">
        <v>130</v>
      </c>
      <c r="E43" s="7" t="s">
        <v>168</v>
      </c>
      <c r="F43" s="3" t="s">
        <v>244</v>
      </c>
      <c r="G43" s="4">
        <v>1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28">
        <v>38</v>
      </c>
      <c r="B44" s="19" t="s">
        <v>48</v>
      </c>
      <c r="C44" s="21" t="s">
        <v>53</v>
      </c>
      <c r="D44" s="3" t="s">
        <v>54</v>
      </c>
      <c r="E44" s="5" t="s">
        <v>169</v>
      </c>
      <c r="F44" s="3" t="s">
        <v>244</v>
      </c>
      <c r="G44" s="4">
        <v>1</v>
      </c>
      <c r="H44" s="4">
        <v>0</v>
      </c>
      <c r="I44" s="4">
        <v>0</v>
      </c>
      <c r="J44" s="4">
        <v>0</v>
      </c>
      <c r="K44" s="4">
        <v>0</v>
      </c>
    </row>
    <row r="45" spans="1:11" ht="15" customHeight="1">
      <c r="A45" s="28">
        <v>39</v>
      </c>
      <c r="B45" s="18" t="s">
        <v>58</v>
      </c>
      <c r="C45" s="9" t="s">
        <v>59</v>
      </c>
      <c r="D45" s="3" t="s">
        <v>60</v>
      </c>
      <c r="E45" s="5" t="s">
        <v>171</v>
      </c>
      <c r="F45" s="3" t="s">
        <v>244</v>
      </c>
      <c r="G45" s="4">
        <v>1</v>
      </c>
      <c r="H45" s="4">
        <v>0</v>
      </c>
      <c r="I45" s="4">
        <v>0</v>
      </c>
      <c r="J45" s="4">
        <v>0</v>
      </c>
      <c r="K45" s="4">
        <v>0</v>
      </c>
    </row>
    <row r="46" spans="1:11" ht="15" customHeight="1">
      <c r="A46" s="28">
        <v>40</v>
      </c>
      <c r="B46" s="18" t="s">
        <v>58</v>
      </c>
      <c r="C46" s="9" t="s">
        <v>61</v>
      </c>
      <c r="D46" s="3" t="s">
        <v>62</v>
      </c>
      <c r="E46" s="7" t="s">
        <v>172</v>
      </c>
      <c r="F46" s="3" t="s">
        <v>244</v>
      </c>
      <c r="G46" s="4">
        <v>1</v>
      </c>
      <c r="H46" s="4">
        <v>0</v>
      </c>
      <c r="I46" s="4">
        <v>0</v>
      </c>
      <c r="J46" s="4">
        <v>0</v>
      </c>
      <c r="K46" s="4">
        <v>0</v>
      </c>
    </row>
    <row r="47" spans="1:11" ht="15.75" customHeight="1">
      <c r="A47" s="28">
        <v>41</v>
      </c>
      <c r="B47" s="18" t="s">
        <v>58</v>
      </c>
      <c r="C47" s="9" t="s">
        <v>63</v>
      </c>
      <c r="D47" s="3" t="s">
        <v>64</v>
      </c>
      <c r="E47" s="7" t="s">
        <v>173</v>
      </c>
      <c r="F47" s="3" t="s">
        <v>244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</row>
    <row r="48" spans="1:11" ht="15" customHeight="1">
      <c r="A48" s="28">
        <v>42</v>
      </c>
      <c r="B48" s="18" t="s">
        <v>58</v>
      </c>
      <c r="C48" s="9" t="s">
        <v>65</v>
      </c>
      <c r="D48" s="3" t="s">
        <v>66</v>
      </c>
      <c r="E48" s="7" t="s">
        <v>174</v>
      </c>
      <c r="F48" s="3" t="s">
        <v>244</v>
      </c>
      <c r="G48" s="4">
        <v>1</v>
      </c>
      <c r="H48" s="4">
        <v>0</v>
      </c>
      <c r="I48" s="4">
        <v>0</v>
      </c>
      <c r="J48" s="4">
        <v>0</v>
      </c>
      <c r="K48" s="4">
        <v>0</v>
      </c>
    </row>
    <row r="49" spans="1:11" ht="15" customHeight="1">
      <c r="A49" s="28">
        <v>43</v>
      </c>
      <c r="B49" s="18" t="s">
        <v>58</v>
      </c>
      <c r="C49" s="9" t="s">
        <v>69</v>
      </c>
      <c r="D49" s="3" t="s">
        <v>70</v>
      </c>
      <c r="E49" s="7" t="s">
        <v>175</v>
      </c>
      <c r="F49" s="3" t="s">
        <v>244</v>
      </c>
      <c r="G49" s="4">
        <v>1</v>
      </c>
      <c r="H49" s="4">
        <v>0</v>
      </c>
      <c r="I49" s="4">
        <v>0</v>
      </c>
      <c r="J49" s="4">
        <v>0</v>
      </c>
      <c r="K49" s="4">
        <v>0</v>
      </c>
    </row>
    <row r="50" spans="1:11" ht="15" customHeight="1">
      <c r="A50" s="28">
        <v>44</v>
      </c>
      <c r="B50" s="18" t="s">
        <v>58</v>
      </c>
      <c r="C50" s="9" t="s">
        <v>71</v>
      </c>
      <c r="D50" s="3" t="s">
        <v>72</v>
      </c>
      <c r="E50" s="7" t="s">
        <v>176</v>
      </c>
      <c r="F50" s="3" t="s">
        <v>244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</row>
    <row r="51" spans="1:11" ht="15" customHeight="1">
      <c r="A51" s="28">
        <v>45</v>
      </c>
      <c r="B51" s="18" t="s">
        <v>58</v>
      </c>
      <c r="C51" s="9" t="s">
        <v>75</v>
      </c>
      <c r="D51" s="3" t="s">
        <v>76</v>
      </c>
      <c r="E51" s="7" t="s">
        <v>177</v>
      </c>
      <c r="F51" s="3" t="s">
        <v>244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</row>
    <row r="52" spans="1:11" ht="15" customHeight="1">
      <c r="A52" s="28">
        <v>46</v>
      </c>
      <c r="B52" s="18" t="s">
        <v>58</v>
      </c>
      <c r="C52" s="9" t="s">
        <v>73</v>
      </c>
      <c r="D52" s="3" t="s">
        <v>74</v>
      </c>
      <c r="E52" s="7" t="s">
        <v>178</v>
      </c>
      <c r="F52" s="3" t="s">
        <v>244</v>
      </c>
      <c r="G52" s="4">
        <v>1</v>
      </c>
      <c r="H52" s="4">
        <v>0</v>
      </c>
      <c r="I52" s="4">
        <v>0</v>
      </c>
      <c r="J52" s="4">
        <v>0</v>
      </c>
      <c r="K52" s="4">
        <v>0</v>
      </c>
    </row>
    <row r="53" spans="1:11" ht="15" customHeight="1">
      <c r="A53" s="28">
        <v>47</v>
      </c>
      <c r="B53" s="18" t="s">
        <v>58</v>
      </c>
      <c r="C53" s="9" t="s">
        <v>67</v>
      </c>
      <c r="D53" s="3" t="s">
        <v>68</v>
      </c>
      <c r="E53" s="7" t="s">
        <v>179</v>
      </c>
      <c r="F53" s="3" t="s">
        <v>244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</row>
    <row r="54" spans="1:11" ht="15" customHeight="1">
      <c r="A54" s="28">
        <v>48</v>
      </c>
      <c r="B54" s="18" t="s">
        <v>58</v>
      </c>
      <c r="C54" s="10" t="s">
        <v>120</v>
      </c>
      <c r="D54" s="3" t="s">
        <v>123</v>
      </c>
      <c r="E54" s="7" t="s">
        <v>180</v>
      </c>
      <c r="F54" s="3" t="s">
        <v>244</v>
      </c>
      <c r="G54" s="4">
        <v>1</v>
      </c>
      <c r="H54" s="4">
        <v>0</v>
      </c>
      <c r="I54" s="4">
        <v>0</v>
      </c>
      <c r="J54" s="4">
        <v>0</v>
      </c>
      <c r="K54" s="4">
        <v>0</v>
      </c>
    </row>
    <row r="55" spans="1:11" ht="15" customHeight="1">
      <c r="A55" s="28">
        <v>49</v>
      </c>
      <c r="B55" s="18" t="s">
        <v>58</v>
      </c>
      <c r="C55" s="10" t="s">
        <v>132</v>
      </c>
      <c r="D55" s="3" t="s">
        <v>134</v>
      </c>
      <c r="E55" s="7" t="s">
        <v>228</v>
      </c>
      <c r="F55" s="3" t="s">
        <v>244</v>
      </c>
      <c r="G55" s="4">
        <v>1</v>
      </c>
      <c r="H55" s="4">
        <v>0</v>
      </c>
      <c r="I55" s="4">
        <v>0</v>
      </c>
      <c r="J55" s="4">
        <v>0</v>
      </c>
      <c r="K55" s="4">
        <v>0</v>
      </c>
    </row>
    <row r="56" spans="1:11" ht="15" customHeight="1">
      <c r="A56" s="28">
        <v>50</v>
      </c>
      <c r="B56" s="18" t="s">
        <v>58</v>
      </c>
      <c r="C56" s="10" t="s">
        <v>222</v>
      </c>
      <c r="D56" s="3" t="s">
        <v>79</v>
      </c>
      <c r="E56" s="7" t="s">
        <v>181</v>
      </c>
      <c r="F56" s="3" t="s">
        <v>244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</row>
    <row r="57" spans="1:11" ht="15" customHeight="1">
      <c r="A57" s="28">
        <v>51</v>
      </c>
      <c r="B57" s="18" t="s">
        <v>58</v>
      </c>
      <c r="C57" s="10" t="s">
        <v>223</v>
      </c>
      <c r="D57" s="3" t="s">
        <v>80</v>
      </c>
      <c r="E57" s="5" t="s">
        <v>182</v>
      </c>
      <c r="F57" s="3" t="s">
        <v>244</v>
      </c>
      <c r="G57" s="4">
        <v>1</v>
      </c>
      <c r="H57" s="4">
        <v>0</v>
      </c>
      <c r="I57" s="4">
        <v>0</v>
      </c>
      <c r="J57" s="4">
        <v>0</v>
      </c>
      <c r="K57" s="4">
        <v>0</v>
      </c>
    </row>
    <row r="58" spans="1:11" ht="15" customHeight="1">
      <c r="A58" s="28">
        <v>52</v>
      </c>
      <c r="B58" s="18" t="s">
        <v>58</v>
      </c>
      <c r="C58" s="10" t="s">
        <v>81</v>
      </c>
      <c r="D58" s="3" t="s">
        <v>82</v>
      </c>
      <c r="E58" s="5" t="s">
        <v>183</v>
      </c>
      <c r="F58" s="3" t="s">
        <v>244</v>
      </c>
      <c r="G58" s="4">
        <v>1</v>
      </c>
      <c r="H58" s="4">
        <v>0</v>
      </c>
      <c r="I58" s="4">
        <v>0</v>
      </c>
      <c r="J58" s="4">
        <v>0</v>
      </c>
      <c r="K58" s="4">
        <v>0</v>
      </c>
    </row>
    <row r="59" spans="1:11" ht="15" customHeight="1">
      <c r="A59" s="28">
        <v>53</v>
      </c>
      <c r="B59" s="18" t="s">
        <v>58</v>
      </c>
      <c r="C59" s="10" t="s">
        <v>230</v>
      </c>
      <c r="D59" s="3" t="s">
        <v>231</v>
      </c>
      <c r="E59" s="5" t="s">
        <v>236</v>
      </c>
      <c r="F59" s="3" t="s">
        <v>244</v>
      </c>
      <c r="G59" s="4">
        <v>1</v>
      </c>
      <c r="H59" s="4">
        <v>0</v>
      </c>
      <c r="I59" s="4">
        <v>0</v>
      </c>
      <c r="J59" s="4">
        <v>0</v>
      </c>
      <c r="K59" s="4">
        <v>0</v>
      </c>
    </row>
    <row r="60" spans="1:11" ht="15" customHeight="1">
      <c r="A60" s="28">
        <v>54</v>
      </c>
      <c r="B60" s="18" t="s">
        <v>58</v>
      </c>
      <c r="C60" s="10" t="s">
        <v>232</v>
      </c>
      <c r="D60" s="3" t="s">
        <v>235</v>
      </c>
      <c r="E60" s="17" t="s">
        <v>237</v>
      </c>
      <c r="F60" s="3" t="s">
        <v>244</v>
      </c>
      <c r="G60" s="4">
        <v>1</v>
      </c>
      <c r="H60" s="4">
        <v>0</v>
      </c>
      <c r="I60" s="4">
        <v>0</v>
      </c>
      <c r="J60" s="4">
        <v>0</v>
      </c>
      <c r="K60" s="4">
        <v>0</v>
      </c>
    </row>
    <row r="61" spans="1:11" ht="15" customHeight="1">
      <c r="A61" s="28">
        <v>55</v>
      </c>
      <c r="B61" s="18" t="s">
        <v>84</v>
      </c>
      <c r="C61" s="13" t="s">
        <v>85</v>
      </c>
      <c r="D61" s="3" t="s">
        <v>86</v>
      </c>
      <c r="E61" s="7" t="s">
        <v>184</v>
      </c>
      <c r="F61" s="3" t="s">
        <v>244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</row>
    <row r="62" spans="1:11" ht="15" customHeight="1">
      <c r="A62" s="28">
        <v>56</v>
      </c>
      <c r="B62" s="18" t="s">
        <v>84</v>
      </c>
      <c r="C62" s="13" t="s">
        <v>89</v>
      </c>
      <c r="D62" s="3" t="s">
        <v>90</v>
      </c>
      <c r="E62" s="7" t="s">
        <v>185</v>
      </c>
      <c r="F62" s="3" t="s">
        <v>244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</row>
    <row r="63" spans="1:11" ht="15" customHeight="1">
      <c r="A63" s="28">
        <v>57</v>
      </c>
      <c r="B63" s="18" t="s">
        <v>84</v>
      </c>
      <c r="C63" s="13" t="s">
        <v>87</v>
      </c>
      <c r="D63" s="3" t="s">
        <v>88</v>
      </c>
      <c r="E63" s="7" t="s">
        <v>186</v>
      </c>
      <c r="F63" s="3" t="s">
        <v>244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</row>
    <row r="64" spans="1:11" ht="15" customHeight="1">
      <c r="A64" s="28">
        <v>58</v>
      </c>
      <c r="B64" s="18" t="s">
        <v>84</v>
      </c>
      <c r="C64" s="14" t="s">
        <v>207</v>
      </c>
      <c r="D64" s="3" t="s">
        <v>121</v>
      </c>
      <c r="E64" s="7" t="s">
        <v>187</v>
      </c>
      <c r="F64" s="3" t="s">
        <v>244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</row>
    <row r="65" spans="1:11" ht="15" customHeight="1">
      <c r="A65" s="28">
        <v>59</v>
      </c>
      <c r="B65" s="18" t="s">
        <v>84</v>
      </c>
      <c r="C65" s="14" t="s">
        <v>92</v>
      </c>
      <c r="D65" s="3" t="s">
        <v>93</v>
      </c>
      <c r="E65" s="5" t="s">
        <v>188</v>
      </c>
      <c r="F65" s="3" t="s">
        <v>244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</row>
    <row r="66" spans="1:11" ht="15" customHeight="1">
      <c r="A66" s="28">
        <v>60</v>
      </c>
      <c r="B66" s="18" t="s">
        <v>84</v>
      </c>
      <c r="C66" s="14" t="s">
        <v>133</v>
      </c>
      <c r="D66" s="3" t="s">
        <v>91</v>
      </c>
      <c r="E66" s="5" t="s">
        <v>189</v>
      </c>
      <c r="F66" s="3" t="s">
        <v>244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</row>
    <row r="67" spans="1:11" ht="15" customHeight="1">
      <c r="A67" s="28">
        <v>61</v>
      </c>
      <c r="B67" s="18" t="s">
        <v>94</v>
      </c>
      <c r="C67" s="11" t="s">
        <v>97</v>
      </c>
      <c r="D67" s="3" t="s">
        <v>98</v>
      </c>
      <c r="E67" s="7" t="s">
        <v>190</v>
      </c>
      <c r="F67" s="3" t="s">
        <v>244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</row>
    <row r="68" spans="1:11" ht="15" customHeight="1">
      <c r="A68" s="28">
        <v>62</v>
      </c>
      <c r="B68" s="18" t="s">
        <v>94</v>
      </c>
      <c r="C68" s="11" t="s">
        <v>95</v>
      </c>
      <c r="D68" s="3" t="s">
        <v>96</v>
      </c>
      <c r="E68" s="7" t="s">
        <v>191</v>
      </c>
      <c r="F68" s="3" t="s">
        <v>244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</row>
    <row r="69" spans="1:11" ht="15" customHeight="1">
      <c r="A69" s="28">
        <v>63</v>
      </c>
      <c r="B69" s="18" t="s">
        <v>94</v>
      </c>
      <c r="C69" s="11" t="s">
        <v>99</v>
      </c>
      <c r="D69" s="3" t="s">
        <v>100</v>
      </c>
      <c r="E69" s="7" t="s">
        <v>192</v>
      </c>
      <c r="F69" s="3" t="s">
        <v>244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</row>
    <row r="70" spans="1:11" ht="15" customHeight="1">
      <c r="A70" s="28">
        <v>64</v>
      </c>
      <c r="B70" s="18" t="s">
        <v>94</v>
      </c>
      <c r="C70" s="11" t="s">
        <v>101</v>
      </c>
      <c r="D70" s="3" t="s">
        <v>102</v>
      </c>
      <c r="E70" s="7" t="s">
        <v>193</v>
      </c>
      <c r="F70" s="3" t="s">
        <v>244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</row>
    <row r="71" spans="1:11" ht="15" customHeight="1">
      <c r="A71" s="28">
        <v>65</v>
      </c>
      <c r="B71" s="18" t="s">
        <v>94</v>
      </c>
      <c r="C71" s="12" t="s">
        <v>119</v>
      </c>
      <c r="D71" s="3" t="s">
        <v>122</v>
      </c>
      <c r="E71" s="7" t="s">
        <v>194</v>
      </c>
      <c r="F71" s="3" t="s">
        <v>244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</row>
    <row r="72" spans="1:11" ht="15" customHeight="1">
      <c r="A72" s="28">
        <v>66</v>
      </c>
      <c r="B72" s="18" t="s">
        <v>94</v>
      </c>
      <c r="C72" s="12" t="s">
        <v>106</v>
      </c>
      <c r="D72" s="3" t="s">
        <v>107</v>
      </c>
      <c r="E72" s="5" t="s">
        <v>195</v>
      </c>
      <c r="F72" s="3" t="s">
        <v>244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</row>
    <row r="73" spans="1:11" ht="15.75" customHeight="1">
      <c r="A73" s="28">
        <v>67</v>
      </c>
      <c r="B73" s="18" t="s">
        <v>94</v>
      </c>
      <c r="C73" s="12" t="s">
        <v>105</v>
      </c>
      <c r="D73" s="3" t="s">
        <v>197</v>
      </c>
      <c r="E73" s="5" t="s">
        <v>196</v>
      </c>
      <c r="F73" s="3" t="s">
        <v>244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</row>
    <row r="74" spans="1:11" ht="15" customHeight="1">
      <c r="A74" s="28">
        <v>68</v>
      </c>
      <c r="B74" s="18" t="s">
        <v>94</v>
      </c>
      <c r="C74" s="12" t="s">
        <v>103</v>
      </c>
      <c r="D74" s="3" t="s">
        <v>104</v>
      </c>
      <c r="E74" s="5" t="s">
        <v>198</v>
      </c>
      <c r="F74" s="3" t="s">
        <v>244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28">
        <v>69</v>
      </c>
      <c r="B75" s="18" t="s">
        <v>83</v>
      </c>
      <c r="C75" s="15" t="s">
        <v>108</v>
      </c>
      <c r="D75" s="3" t="s">
        <v>109</v>
      </c>
      <c r="E75" s="7" t="s">
        <v>199</v>
      </c>
      <c r="F75" s="3" t="s">
        <v>244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28">
        <v>70</v>
      </c>
      <c r="B76" s="18" t="s">
        <v>83</v>
      </c>
      <c r="C76" s="15" t="s">
        <v>110</v>
      </c>
      <c r="D76" s="3" t="s">
        <v>111</v>
      </c>
      <c r="E76" s="7" t="s">
        <v>200</v>
      </c>
      <c r="F76" s="3" t="s">
        <v>244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28">
        <v>71</v>
      </c>
      <c r="B77" s="18" t="s">
        <v>83</v>
      </c>
      <c r="C77" s="15" t="s">
        <v>77</v>
      </c>
      <c r="D77" s="3" t="s">
        <v>78</v>
      </c>
      <c r="E77" s="7" t="s">
        <v>201</v>
      </c>
      <c r="F77" s="3" t="s">
        <v>244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28">
        <v>72</v>
      </c>
      <c r="B78" s="18" t="s">
        <v>83</v>
      </c>
      <c r="C78" s="15" t="s">
        <v>112</v>
      </c>
      <c r="D78" s="3" t="s">
        <v>113</v>
      </c>
      <c r="E78" s="7" t="s">
        <v>202</v>
      </c>
      <c r="F78" s="3" t="s">
        <v>244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28">
        <v>73</v>
      </c>
      <c r="B79" s="18" t="s">
        <v>83</v>
      </c>
      <c r="C79" s="15" t="s">
        <v>114</v>
      </c>
      <c r="D79" s="3" t="s">
        <v>115</v>
      </c>
      <c r="E79" s="7" t="s">
        <v>203</v>
      </c>
      <c r="F79" s="3" t="s">
        <v>244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28">
        <v>74</v>
      </c>
      <c r="B80" s="18" t="s">
        <v>83</v>
      </c>
      <c r="C80" s="16" t="s">
        <v>135</v>
      </c>
      <c r="D80" s="3" t="s">
        <v>136</v>
      </c>
      <c r="E80" s="4" t="s">
        <v>204</v>
      </c>
      <c r="F80" s="3" t="s">
        <v>244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28">
        <v>75</v>
      </c>
      <c r="B81" s="18" t="s">
        <v>83</v>
      </c>
      <c r="C81" s="16" t="s">
        <v>224</v>
      </c>
      <c r="D81" s="3" t="s">
        <v>225</v>
      </c>
      <c r="E81" s="4" t="s">
        <v>226</v>
      </c>
      <c r="F81" s="3" t="s">
        <v>244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</row>
    <row r="82" spans="1:11">
      <c r="F82" s="46" t="s">
        <v>234</v>
      </c>
      <c r="G82" s="47"/>
      <c r="H82" s="27">
        <f>SUM(H7:H81)</f>
        <v>0</v>
      </c>
      <c r="I82" s="27">
        <f t="shared" ref="I82:K82" si="0">SUM(I7:I81)</f>
        <v>0</v>
      </c>
      <c r="J82" s="27">
        <f t="shared" si="0"/>
        <v>0</v>
      </c>
      <c r="K82" s="27">
        <f t="shared" si="0"/>
        <v>0</v>
      </c>
    </row>
    <row r="83" spans="1:11">
      <c r="F83" s="46" t="s">
        <v>253</v>
      </c>
      <c r="G83" s="47"/>
      <c r="H83" s="50">
        <f>SUM(H82:K82)</f>
        <v>0</v>
      </c>
      <c r="I83" s="50"/>
      <c r="J83" s="50"/>
      <c r="K83" s="51"/>
    </row>
    <row r="84" spans="1:11">
      <c r="B84" s="32" t="s">
        <v>243</v>
      </c>
    </row>
    <row r="86" spans="1:11" ht="16.5" customHeight="1">
      <c r="B86" s="32"/>
      <c r="F86" s="48" t="s">
        <v>254</v>
      </c>
      <c r="G86" s="48"/>
      <c r="H86" s="48"/>
      <c r="I86" s="48"/>
    </row>
    <row r="87" spans="1:11" ht="35.25" customHeight="1">
      <c r="F87" s="56" t="s">
        <v>255</v>
      </c>
      <c r="G87" s="56"/>
      <c r="H87" s="56"/>
      <c r="I87" s="56"/>
    </row>
  </sheetData>
  <autoFilter ref="B6:D83" xr:uid="{00000000-0001-0000-0000-000000000000}"/>
  <mergeCells count="19">
    <mergeCell ref="F87:I87"/>
    <mergeCell ref="F86:I86"/>
    <mergeCell ref="F83:G83"/>
    <mergeCell ref="F82:G82"/>
    <mergeCell ref="F4:G4"/>
    <mergeCell ref="H83:K83"/>
    <mergeCell ref="A5:A6"/>
    <mergeCell ref="B4:D4"/>
    <mergeCell ref="F5:F6"/>
    <mergeCell ref="B5:D5"/>
    <mergeCell ref="K5:K6"/>
    <mergeCell ref="J5:J6"/>
    <mergeCell ref="I5:I6"/>
    <mergeCell ref="H5:H6"/>
    <mergeCell ref="A2:G2"/>
    <mergeCell ref="G5:G6"/>
    <mergeCell ref="E5:E6"/>
    <mergeCell ref="A1:K1"/>
    <mergeCell ref="H3:K3"/>
  </mergeCells>
  <phoneticPr fontId="34" type="noConversion"/>
  <printOptions horizontalCentered="1" verticalCentered="1"/>
  <pageMargins left="0" right="0" top="0" bottom="0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18" sqref="F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PRZEGLĄD</vt:lpstr>
      <vt:lpstr>Arkusz2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Bednarz Maciej</dc:creator>
  <cp:lastModifiedBy>Żmudziński Adrian</cp:lastModifiedBy>
  <cp:lastPrinted>2026-03-06T10:40:20Z</cp:lastPrinted>
  <dcterms:created xsi:type="dcterms:W3CDTF">2016-09-27T08:20:21Z</dcterms:created>
  <dcterms:modified xsi:type="dcterms:W3CDTF">2026-03-06T10:40:44Z</dcterms:modified>
</cp:coreProperties>
</file>